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BI Team OC Approved files\"/>
    </mc:Choice>
  </mc:AlternateContent>
  <xr:revisionPtr revIDLastSave="0" documentId="13_ncr:1_{AAA6D5EC-2D02-4535-94D8-58820FAFAF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SCHIP_Discontinuance_Reasons[[#Headers],[Eligibility Month]]</definedName>
    <definedName name="TitleRegion1.a3.r7.1">SCHIP_Redetermination_Processing[[#Headers],[Eligibility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<sst xmlns="http://schemas.openxmlformats.org/spreadsheetml/2006/main" count="69" uniqueCount="36">
  <si>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</si>
  <si>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</si>
  <si>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</si>
  <si>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</si>
  <si>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</si>
  <si>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</si>
  <si>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</si>
  <si>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</si>
  <si>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</si>
  <si>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</si>
  <si>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</si>
  <si>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</si>
  <si>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</si>
  <si>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</si>
  <si>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</si>
  <si>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</si>
  <si>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</si>
  <si>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</si>
  <si>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</si>
  <si>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</si>
  <si>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</si>
  <si>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</si>
  <si>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</si>
  <si>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</si>
  <si>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</si>
  <si>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</si>
  <si>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</si>
  <si>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</si>
  <si>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</si>
  <si>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</si>
  <si>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</si>
  <si>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</si>
  <si>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May 2024</t>
  </si>
  <si>
    <t>blank</t>
  </si>
  <si>
    <t>Suppressed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</si>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</sst>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2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8"/>
      <name val="Calibri"/>
      <family val="2"/>
      <scheme val="minor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3" fillId="4" borderId="1" xfId="1" applyFont="1" applyFill="1" applyBorder="1" applyAlignment="1" applyProtection="1">
      <alignment horizontal="left"/>
      <protection locked="0"/>
    </xf>
    <xf numFmtId="3" fontId="3" fillId="4" borderId="1" xfId="1" applyNumberFormat="1" applyFont="1" applyFill="1" applyBorder="1" applyAlignment="1" applyProtection="1">
      <alignment horizontal="right"/>
      <protection locked="0"/>
    </xf>
    <xf numFmtId="164" fontId="3" fillId="4" borderId="1" xfId="2" applyNumberFormat="1" applyFont="1" applyFill="1" applyBorder="1" applyAlignment="1" applyProtection="1">
      <alignment horizontal="right"/>
      <protection locked="0"/>
    </xf>
    <xf numFmtId="0" fontId="7" fillId="3" borderId="2" xfId="1" applyFont="1" applyFill="1" applyBorder="1" applyAlignment="1" applyProtection="1">
      <alignment horizontal="center" vertical="center" wrapText="1"/>
      <protection locked="0"/>
    </xf>
    <xf numFmtId="3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2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4" borderId="3" xfId="1" applyFont="1" applyFill="1" applyBorder="1" applyAlignment="1" applyProtection="1">
      <alignment horizontal="left"/>
      <protection locked="0"/>
    </xf>
    <xf numFmtId="3" fontId="8" fillId="4" borderId="3" xfId="1" applyNumberFormat="1" applyFont="1" applyFill="1" applyBorder="1" applyAlignment="1" applyProtection="1">
      <alignment horizontal="right"/>
      <protection locked="0"/>
    </xf>
    <xf numFmtId="164" fontId="8" fillId="4" borderId="3" xfId="2" applyNumberFormat="1" applyFont="1" applyFill="1" applyBorder="1" applyAlignment="1" applyProtection="1">
      <alignment horizontal="right"/>
      <protection locked="0"/>
    </xf>
    <xf numFmtId="49" fontId="11" fillId="4" borderId="1" xfId="1" applyNumberFormat="1" applyFont="1" applyFill="1" applyBorder="1" applyAlignment="1" applyProtection="1">
      <alignment horizontal="right"/>
      <protection locked="0"/>
    </xf>
    <xf numFmtId="49" fontId="2" fillId="4" borderId="1" xfId="1" applyNumberFormat="1" applyFont="1" applyFill="1" applyBorder="1" applyAlignment="1" applyProtection="1">
      <alignment horizontal="right"/>
      <protection locked="0"/>
    </xf>
    <xf numFmtId="49" fontId="2" fillId="4" borderId="3" xfId="1" applyNumberFormat="1" applyFont="1" applyFill="1" applyBorder="1" applyAlignment="1" applyProtection="1">
      <alignment horizontal="right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1" xfId="3" applyFont="1" applyFill="1" applyBorder="1" applyAlignment="1" applyProtection="1">
      <alignment horizontal="left"/>
      <protection locked="0"/>
    </xf>
    <xf numFmtId="3" fontId="3" fillId="4" borderId="1" xfId="3" applyNumberFormat="1" applyFont="1" applyFill="1" applyBorder="1" applyAlignment="1" applyProtection="1">
      <alignment horizontal="right"/>
      <protection locked="0"/>
    </xf>
    <xf numFmtId="166" fontId="3" fillId="4" borderId="1" xfId="3" applyNumberFormat="1" applyFont="1" applyFill="1" applyBorder="1" applyAlignment="1" applyProtection="1">
      <alignment horizontal="right"/>
      <protection locked="0"/>
    </xf>
    <xf numFmtId="0" fontId="3" fillId="4" borderId="1" xfId="3" applyNumberFormat="1" applyFont="1" applyFill="1" applyBorder="1" applyAlignment="1" applyProtection="1">
      <alignment horizontal="right"/>
      <protection locked="0"/>
    </xf>
    <xf numFmtId="166" fontId="3" fillId="4" borderId="1" xfId="3" applyNumberFormat="1" applyFont="1" applyFill="1" applyBorder="1" applyAlignment="1" applyProtection="1">
      <alignment horizontal="center"/>
      <protection locked="0"/>
    </xf>
    <xf numFmtId="0" fontId="7" fillId="3" borderId="2" xfId="3" applyFont="1" applyFill="1" applyBorder="1" applyAlignment="1" applyProtection="1">
      <alignment horizontal="center"/>
      <protection locked="0"/>
    </xf>
    <xf numFmtId="49" fontId="7" fillId="3" borderId="2" xfId="3" applyNumberFormat="1" applyFont="1" applyFill="1" applyBorder="1" applyAlignment="1" applyProtection="1">
      <alignment horizontal="center"/>
      <protection locked="0"/>
    </xf>
    <xf numFmtId="0" fontId="8" fillId="4" borderId="3" xfId="3" applyFont="1" applyFill="1" applyBorder="1" applyAlignment="1" applyProtection="1">
      <alignment horizontal="left"/>
      <protection locked="0"/>
    </xf>
    <xf numFmtId="166" fontId="8" fillId="4" borderId="3" xfId="3" applyNumberFormat="1" applyFont="1" applyFill="1" applyBorder="1" applyAlignment="1" applyProtection="1">
      <alignment horizontal="right"/>
      <protection locked="0"/>
    </xf>
    <xf numFmtId="0" fontId="9" fillId="2" borderId="0" xfId="1" applyFont="1" applyFill="1" applyAlignment="1" applyProtection="1">
      <alignment horizontal="left"/>
      <protection locked="0"/>
    </xf>
    <xf numFmtId="166" fontId="7" fillId="4" borderId="3" xfId="3" applyNumberFormat="1" applyFont="1" applyFill="1" applyBorder="1" applyAlignment="1" applyProtection="1">
      <alignment horizontal="right"/>
      <protection locked="0"/>
    </xf>
    <xf numFmtId="166" fontId="7" fillId="4" borderId="3" xfId="3" applyNumberFormat="1" applyFont="1" applyFill="1" applyBorder="1" applyAlignment="1" applyProtection="1">
      <alignment horizontal="center"/>
      <protection locked="0"/>
    </xf>
    <xf numFmtId="0" fontId="7" fillId="3" borderId="4" xfId="1" applyFont="1" applyFill="1" applyBorder="1" applyAlignment="1" applyProtection="1">
      <alignment horizontal="center" vertical="center" wrapText="1"/>
      <protection locked="0"/>
    </xf>
    <xf numFmtId="0" fontId="7" fillId="3" borderId="5" xfId="1" applyFont="1" applyFill="1" applyBorder="1" applyAlignment="1" applyProtection="1">
      <alignment horizontal="center" vertical="center" wrapText="1"/>
      <protection locked="0"/>
    </xf>
    <xf numFmtId="165" fontId="3" fillId="4" borderId="6" xfId="1" applyNumberFormat="1" applyFont="1" applyFill="1" applyBorder="1" applyAlignment="1" applyProtection="1">
      <alignment horizontal="left" wrapText="1"/>
      <protection locked="0"/>
    </xf>
    <xf numFmtId="0" fontId="11" fillId="4" borderId="7" xfId="1" applyFont="1" applyFill="1" applyBorder="1" applyAlignment="1" applyProtection="1">
      <alignment horizontal="center"/>
      <protection locked="0"/>
    </xf>
    <xf numFmtId="0" fontId="2" fillId="4" borderId="7" xfId="1" applyFont="1" applyFill="1" applyBorder="1" applyAlignment="1" applyProtection="1">
      <alignment horizontal="center"/>
      <protection locked="0"/>
    </xf>
    <xf numFmtId="165" fontId="8" fillId="4" borderId="8" xfId="1" applyNumberFormat="1" applyFont="1" applyFill="1" applyBorder="1" applyAlignment="1" applyProtection="1">
      <alignment horizontal="left" wrapText="1"/>
      <protection locked="0"/>
    </xf>
    <xf numFmtId="0" fontId="2" fillId="4" borderId="9" xfId="1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40"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A4A15C-4C8E-4B4A-B60E-F3DD29B3EAA8}" name="SCHIP_Redetermination_Processing" displayName="SCHIP_Redetermination_Processing" ref="A3:R7" totalsRowShown="0" headerRowDxfId="1" dataDxfId="0" headerRowBorderDxfId="38" tableBorderDxfId="20" totalsRowBorderDxfId="39">
  <tableColumns count="18">
    <tableColumn id="1" xr3:uid="{56062930-E94B-4165-B02F-EED468DA255E}" name="Eligibility Month" dataDxfId="19" dataCellStyle="Normal 2"/>
    <tableColumn id="2" xr3:uid="{574A01DA-F197-4A23-8681-85443E976309}" name="Program" dataDxfId="18" dataCellStyle="Normal 2"/>
    <tableColumn id="3" xr3:uid="{776927D2-FE9A-4A05-9928-E7DD77CE7A1C}" name="MAGI Redeterminations Due" dataDxfId="17" dataCellStyle="Normal 2"/>
    <tableColumn id="4" xr3:uid="{124B211B-901B-43FE-9EAE-25AECD7F1A26}" name="MAGI Redeterminations Completed" dataDxfId="16" dataCellStyle="Normal 2"/>
    <tableColumn id="5" xr3:uid="{C41657D2-1217-4A0E-9CB7-0EEEBC2A5FA4}" name="MAGI Redeterminations Completed Percentage" dataDxfId="15" dataCellStyle="Percent 2"/>
    <tableColumn id="6" xr3:uid="{6FFBBCF0-600E-438F-8667-C2E0577EBABD}" name="MAGI of Completed, Total Redeterminations Continued in Coverage" dataDxfId="14" dataCellStyle="Normal 2"/>
    <tableColumn id="7" xr3:uid="{0545C5F9-12CA-4129-9080-7F0FE9E642CB}" name="MAGI Renewed Via Ex-Parte Total Count" dataDxfId="13" dataCellStyle="Normal 2"/>
    <tableColumn id="8" xr3:uid="{946A84DE-C36A-48E7-9801-AAAEAE14E49A}" name="MAGI Renewed Via Ex-Parte Total Percentage" dataDxfId="12" dataCellStyle="Percent 2"/>
    <tableColumn id="9" xr3:uid="{C2376427-1E7A-4EE8-8F66-2B7FDFB0C27E}" name="MAGI Renewed via Auto Ex-Parte Count" dataDxfId="11" dataCellStyle="Normal 2"/>
    <tableColumn id="10" xr3:uid="{769788C4-32DE-4710-903F-E1DF0E74CD82}" name="MAGI Renewed Via Auto Ex-Parte Percentage" dataDxfId="10" dataCellStyle="Percent 2"/>
    <tableColumn id="11" xr3:uid="{CD90A51D-72F0-4748-A958-24022C59C4EA}" name="MAGI Renewed Via Manual Ex-Parte Count" dataDxfId="9" dataCellStyle="Normal 2"/>
    <tableColumn id="12" xr3:uid="{AFD9BF3E-4477-42D9-BBD9-7F2AED9E3C4E}" name="MAGI Renewed Via Manual Ex-Parte Percentage" dataDxfId="8" dataCellStyle="Percent 2"/>
    <tableColumn id="13" xr3:uid="{0C3FB878-93EC-4F06-9A0B-7B3D46AA3DE4}" name="MAGI Of Completed,Total Redeterminations Discontinued Count" dataDxfId="7" dataCellStyle="Normal 2"/>
    <tableColumn id="14" xr3:uid="{B8C51037-A9F5-401D-80DD-BA87625B32DA}" name="MAGI Of Completed,Total Redeterminations Discontinued Percentage" dataDxfId="6" dataCellStyle="Percent 2"/>
    <tableColumn id="15" xr3:uid="{8FA5A1E7-B9B2-46E8-8B86-5B39369F36C2}" name="MAGI Renewals In Process Count" dataDxfId="5" dataCellStyle="Normal 2"/>
    <tableColumn id="16" xr3:uid="{B2CDC40C-36C7-479E-A9BB-DC4F3F465D7D}" name="MAGI Renewals In Process Percentage" dataDxfId="4" dataCellStyle="Percent 2"/>
    <tableColumn id="17" xr3:uid="{095A9F2B-77BD-48B3-9800-DBE0D30D6775}" name="Annotation Code" dataDxfId="3" dataCellStyle="Normal 2"/>
    <tableColumn id="18" xr3:uid="{1646146E-607B-4107-BF49-E9819853ED43}" name="Count Annotation Description" dataDxfId="2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BF6086-0C51-4211-AEC2-44A1C00BD806}" name="SCHIP_Discontinuance_Reasons" displayName="SCHIP_Discontinuance_Reasons" ref="A3:J7" totalsRowShown="0" headerRowDxfId="25" dataDxfId="26" headerRowBorderDxfId="36" tableBorderDxfId="37" totalsRowBorderDxfId="35" headerRowCellStyle="Normal 3" dataCellStyle="Normal 3">
  <tableColumns count="10">
    <tableColumn id="1" xr3:uid="{32C9194D-CB17-4F12-9126-1EAC96895C40}" name="Eligibility Month" dataDxfId="34" dataCellStyle="Normal 3"/>
    <tableColumn id="2" xr3:uid="{C7B84E1A-6313-4D1D-A5FB-B550F3A44E58}" name="Program" dataDxfId="33" dataCellStyle="Normal 3"/>
    <tableColumn id="3" xr3:uid="{2C7E99F4-EEC6-47BF-809F-AE92F3915BD3}" name="Procedural"/>
    <tableColumn id="4" xr3:uid="{D0C29E0F-3A0D-4C56-965E-2425D371AC53}" name="Excess Income" dataDxfId="32" dataCellStyle="Normal 3"/>
    <tableColumn id="5" xr3:uid="{3DB4C5D5-640E-448D-A37A-894B7462A419}" name="Deceased" dataDxfId="31" dataCellStyle="Normal 3"/>
    <tableColumn id="6" xr3:uid="{364862A7-2EF5-443A-8D2E-7AB81EE6FBF0}" name="California Residency" dataDxfId="30" dataCellStyle="Normal 3"/>
    <tableColumn id="7" xr3:uid="{91998E12-2236-4B82-A1D1-16DE0173F5BF}" name="Voluntary Withdrawal" dataDxfId="29" dataCellStyle="Normal 3"/>
    <tableColumn id="8" xr3:uid="{8FBD9343-8D2E-45CA-969B-9435611D8EE3}" name="Other Reasons" dataDxfId="28" dataCellStyle="Normal 3"/>
    <tableColumn id="9" xr3:uid="{D7698766-6E38-4949-95D6-089056DDC2D2}" name="Annotation Code" dataDxfId="27" dataCellStyle="Normal 3"/>
    <tableColumn id="10" xr3:uid="{5539266B-9708-4B2E-B3B9-0B9CC7F0F23E}" name="Count Annotation Description" dataDxfId="24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4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46" t="s">
        <v>0</v>
      </c>
      <c r="B3" s="23" t="s">
        <v>1</v>
      </c>
      <c r="C3" s="24" t="s">
        <v>13</v>
      </c>
      <c r="D3" s="24" t="s">
        <v>14</v>
      </c>
      <c r="E3" s="25" t="s">
        <v>15</v>
      </c>
      <c r="F3" s="24" t="s">
        <v>16</v>
      </c>
      <c r="G3" s="24" t="s">
        <v>17</v>
      </c>
      <c r="H3" s="25" t="s">
        <v>18</v>
      </c>
      <c r="I3" s="24" t="s">
        <v>19</v>
      </c>
      <c r="J3" s="25" t="s">
        <v>20</v>
      </c>
      <c r="K3" s="24" t="s">
        <v>21</v>
      </c>
      <c r="L3" s="25" t="s">
        <v>22</v>
      </c>
      <c r="M3" s="24" t="s">
        <v>23</v>
      </c>
      <c r="N3" s="25" t="s">
        <v>24</v>
      </c>
      <c r="O3" s="24" t="s">
        <v>25</v>
      </c>
      <c r="P3" s="25" t="s">
        <v>26</v>
      </c>
      <c r="Q3" s="26" t="s">
        <v>2</v>
      </c>
      <c r="R3" s="47" t="s">
        <v>3</v>
      </c>
    </row>
    <row r="4" spans="1:18" ht="17.100000000000001" customHeight="1" x14ac:dyDescent="0.3">
      <c r="A4" s="48" t="s">
        <v>32</v>
      </c>
      <c r="B4" s="20" t="s">
        <v>4</v>
      </c>
      <c r="C4" s="21">
        <v>305</v>
      </c>
      <c r="D4" s="21">
        <v>305</v>
      </c>
      <c r="E4" s="22">
        <v>1</v>
      </c>
      <c r="F4" s="21">
        <v>41</v>
      </c>
      <c r="G4" s="21">
        <v>41</v>
      </c>
      <c r="H4" s="22">
        <v>0.13442622950819672</v>
      </c>
      <c r="I4" s="21">
        <v>0</v>
      </c>
      <c r="J4" s="22">
        <v>0</v>
      </c>
      <c r="K4" s="21">
        <v>41</v>
      </c>
      <c r="L4" s="22">
        <v>0.13442622950819672</v>
      </c>
      <c r="M4" s="21">
        <v>264</v>
      </c>
      <c r="N4" s="22">
        <v>0.86557377049180328</v>
      </c>
      <c r="O4" s="21">
        <v>0</v>
      </c>
      <c r="P4" s="22">
        <v>0</v>
      </c>
      <c r="Q4" s="30" t="s">
        <v>33</v>
      </c>
      <c r="R4" s="49" t="s">
        <v>33</v>
      </c>
    </row>
    <row r="5" spans="1:18" ht="17.100000000000001" customHeight="1" x14ac:dyDescent="0.3">
      <c r="A5" s="48" t="s">
        <v>32</v>
      </c>
      <c r="B5" s="20" t="s">
        <v>5</v>
      </c>
      <c r="C5" s="21">
        <v>522</v>
      </c>
      <c r="D5" s="21">
        <v>522</v>
      </c>
      <c r="E5" s="22">
        <v>1</v>
      </c>
      <c r="F5" s="21">
        <v>314</v>
      </c>
      <c r="G5" s="21">
        <v>305</v>
      </c>
      <c r="H5" s="22">
        <v>0.58429118773946365</v>
      </c>
      <c r="I5" s="21">
        <v>0</v>
      </c>
      <c r="J5" s="22">
        <v>0</v>
      </c>
      <c r="K5" s="21">
        <v>305</v>
      </c>
      <c r="L5" s="22">
        <v>0.58429118773946365</v>
      </c>
      <c r="M5" s="21">
        <v>208</v>
      </c>
      <c r="N5" s="22">
        <v>0.39846743295019155</v>
      </c>
      <c r="O5" s="21">
        <v>0</v>
      </c>
      <c r="P5" s="22">
        <v>0</v>
      </c>
      <c r="Q5" s="31" t="s">
        <v>33</v>
      </c>
      <c r="R5" s="50" t="s">
        <v>33</v>
      </c>
    </row>
    <row r="6" spans="1:18" ht="17.100000000000001" customHeight="1" x14ac:dyDescent="0.3">
      <c r="A6" s="48" t="s">
        <v>32</v>
      </c>
      <c r="B6" s="20" t="s">
        <v>6</v>
      </c>
      <c r="C6" s="21">
        <v>290</v>
      </c>
      <c r="D6" s="21">
        <v>290</v>
      </c>
      <c r="E6" s="22">
        <v>1</v>
      </c>
      <c r="F6" s="21">
        <v>147</v>
      </c>
      <c r="G6" s="21">
        <v>146</v>
      </c>
      <c r="H6" s="22">
        <v>0.50344827586206897</v>
      </c>
      <c r="I6" s="21">
        <v>74</v>
      </c>
      <c r="J6" s="22">
        <v>0.25517241379310346</v>
      </c>
      <c r="K6" s="21">
        <v>72</v>
      </c>
      <c r="L6" s="22">
        <v>0.24827586206896551</v>
      </c>
      <c r="M6" s="21">
        <v>143</v>
      </c>
      <c r="N6" s="22">
        <v>0.49310344827586206</v>
      </c>
      <c r="O6" s="21">
        <v>0</v>
      </c>
      <c r="P6" s="22">
        <v>0</v>
      </c>
      <c r="Q6" s="30" t="s">
        <v>33</v>
      </c>
      <c r="R6" s="49" t="s">
        <v>33</v>
      </c>
    </row>
    <row r="7" spans="1:18" s="10" customFormat="1" ht="17.100000000000001" customHeight="1" x14ac:dyDescent="0.3">
      <c r="A7" s="51" t="s">
        <v>32</v>
      </c>
      <c r="B7" s="27" t="s">
        <v>30</v>
      </c>
      <c r="C7" s="28">
        <v>1117</v>
      </c>
      <c r="D7" s="28">
        <v>1117</v>
      </c>
      <c r="E7" s="29">
        <v>1</v>
      </c>
      <c r="F7" s="28">
        <v>502</v>
      </c>
      <c r="G7" s="28">
        <v>492</v>
      </c>
      <c r="H7" s="29">
        <v>0.44046553267681288</v>
      </c>
      <c r="I7" s="28">
        <v>74</v>
      </c>
      <c r="J7" s="29">
        <v>6.624888093106536E-2</v>
      </c>
      <c r="K7" s="28">
        <v>418</v>
      </c>
      <c r="L7" s="29">
        <v>0.37421665174574753</v>
      </c>
      <c r="M7" s="28">
        <v>615</v>
      </c>
      <c r="N7" s="29">
        <v>0.55058191584601612</v>
      </c>
      <c r="O7" s="28">
        <v>0</v>
      </c>
      <c r="P7" s="29">
        <v>0</v>
      </c>
      <c r="Q7" s="32" t="s">
        <v>33</v>
      </c>
      <c r="R7" s="52" t="s">
        <v>33</v>
      </c>
    </row>
    <row r="8" spans="1:18" ht="17.100000000000001" customHeight="1" x14ac:dyDescent="0.3">
      <c r="A8" s="33" t="s">
        <v>29</v>
      </c>
    </row>
  </sheetData>
  <sheetProtection sheet="1" objects="1" scenarios="1" selectLockedCells="1"/>
  <phoneticPr fontId="10" type="noConversion"/>
  <conditionalFormatting sqref="A4:Q7">
    <cfRule type="expression" dxfId="23" priority="2">
      <formula>MOD(ROW(),2)=0</formula>
    </cfRule>
  </conditionalFormatting>
  <conditionalFormatting sqref="R4:R7">
    <cfRule type="expression" dxfId="22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8.7109375" style="1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39" t="s">
        <v>0</v>
      </c>
      <c r="B3" s="39" t="s">
        <v>1</v>
      </c>
      <c r="C3" s="39" t="s">
        <v>7</v>
      </c>
      <c r="D3" s="39" t="s">
        <v>8</v>
      </c>
      <c r="E3" s="39" t="s">
        <v>9</v>
      </c>
      <c r="F3" s="39" t="s">
        <v>10</v>
      </c>
      <c r="G3" s="39" t="s">
        <v>11</v>
      </c>
      <c r="H3" s="39" t="s">
        <v>12</v>
      </c>
      <c r="I3" s="40" t="s">
        <v>2</v>
      </c>
      <c r="J3" s="39" t="s">
        <v>3</v>
      </c>
    </row>
    <row r="4" spans="1:10" ht="17.100000000000001" customHeight="1" x14ac:dyDescent="0.3">
      <c r="A4" s="34" t="s">
        <v>32</v>
      </c>
      <c r="B4" s="34" t="s">
        <v>4</v>
      </c>
      <c r="C4" s="35">
        <v>0</v>
      </c>
      <c r="D4" s="36">
        <v>227</v>
      </c>
      <c r="E4" s="36">
        <v>0</v>
      </c>
      <c r="F4" s="36" t="s">
        <v>34</v>
      </c>
      <c r="G4" s="36">
        <v>0</v>
      </c>
      <c r="H4" s="36" t="s">
        <v>34</v>
      </c>
      <c r="I4" s="37">
        <v>1</v>
      </c>
      <c r="J4" s="38" t="s">
        <v>35</v>
      </c>
    </row>
    <row r="5" spans="1:10" ht="17.100000000000001" customHeight="1" x14ac:dyDescent="0.3">
      <c r="A5" s="34" t="s">
        <v>32</v>
      </c>
      <c r="B5" s="34" t="s">
        <v>5</v>
      </c>
      <c r="C5" s="36">
        <v>0</v>
      </c>
      <c r="D5" s="36">
        <v>64</v>
      </c>
      <c r="E5" s="36">
        <v>0</v>
      </c>
      <c r="F5" s="36" t="s">
        <v>34</v>
      </c>
      <c r="G5" s="36">
        <v>0</v>
      </c>
      <c r="H5" s="36" t="s">
        <v>34</v>
      </c>
      <c r="I5" s="37">
        <v>1</v>
      </c>
      <c r="J5" s="38" t="s">
        <v>35</v>
      </c>
    </row>
    <row r="6" spans="1:10" ht="17.100000000000001" customHeight="1" x14ac:dyDescent="0.3">
      <c r="A6" s="34" t="s">
        <v>32</v>
      </c>
      <c r="B6" s="34" t="s">
        <v>6</v>
      </c>
      <c r="C6" s="36">
        <v>0</v>
      </c>
      <c r="D6" s="36">
        <v>132</v>
      </c>
      <c r="E6" s="36">
        <v>0</v>
      </c>
      <c r="F6" s="36" t="s">
        <v>34</v>
      </c>
      <c r="G6" s="36">
        <v>0</v>
      </c>
      <c r="H6" s="36" t="s">
        <v>34</v>
      </c>
      <c r="I6" s="37">
        <v>1</v>
      </c>
      <c r="J6" s="38" t="s">
        <v>35</v>
      </c>
    </row>
    <row r="7" spans="1:10" s="15" customFormat="1" ht="17.100000000000001" customHeight="1" x14ac:dyDescent="0.3">
      <c r="A7" s="41" t="s">
        <v>32</v>
      </c>
      <c r="B7" s="41" t="s">
        <v>30</v>
      </c>
      <c r="C7" s="42">
        <v>0</v>
      </c>
      <c r="D7" s="42">
        <v>423</v>
      </c>
      <c r="E7" s="42">
        <v>0</v>
      </c>
      <c r="F7" s="42">
        <v>15</v>
      </c>
      <c r="G7" s="42">
        <v>0</v>
      </c>
      <c r="H7" s="42">
        <v>177</v>
      </c>
      <c r="I7" s="44" t="s">
        <v>33</v>
      </c>
      <c r="J7" s="45" t="s">
        <v>33</v>
      </c>
    </row>
    <row r="8" spans="1:10" ht="17.100000000000001" customHeight="1" x14ac:dyDescent="0.3">
      <c r="A8" s="43" t="s">
        <v>29</v>
      </c>
    </row>
  </sheetData>
  <sheetProtection sheet="1" objects="1" scenarios="1" selectLockedCells="1"/>
  <conditionalFormatting sqref="A4:J7">
    <cfRule type="expression" dxfId="21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2024-06-25T18:49:42Z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